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ბიუჯეტის კანონის შესაბამისობა\ბრძანების დანართები სამუშაო\წოწკოლაურს სოფლის სტრატეგია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აქტივობა 2.2.27" sheetId="8" r:id="rId2"/>
  </sheets>
  <definedNames>
    <definedName name="_xlnm.Print_Area" localSheetId="1">'აქტივობა 2.2.27'!$A$1:$T$22</definedName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G9" i="8" l="1"/>
  <c r="H9" i="8"/>
  <c r="K9" i="8"/>
  <c r="L9" i="8"/>
  <c r="O9" i="8"/>
  <c r="P9" i="8"/>
  <c r="S9" i="8"/>
  <c r="T9" i="8"/>
  <c r="R9" i="8"/>
  <c r="J9" i="8"/>
  <c r="Q18" i="8"/>
  <c r="M18" i="8"/>
  <c r="I18" i="8"/>
  <c r="E18" i="8"/>
  <c r="F14" i="8" l="1"/>
  <c r="F13" i="8"/>
  <c r="Q26" i="8" l="1"/>
  <c r="M26" i="8"/>
  <c r="I26" i="8"/>
  <c r="E26" i="8"/>
  <c r="Q25" i="8"/>
  <c r="M25" i="8"/>
  <c r="I25" i="8"/>
  <c r="E25" i="8"/>
  <c r="T24" i="8"/>
  <c r="S24" i="8"/>
  <c r="R24" i="8"/>
  <c r="P24" i="8"/>
  <c r="O24" i="8"/>
  <c r="N24" i="8"/>
  <c r="L24" i="8"/>
  <c r="K24" i="8"/>
  <c r="J24" i="8"/>
  <c r="H24" i="8"/>
  <c r="G24" i="8"/>
  <c r="F24" i="8"/>
  <c r="T23" i="8"/>
  <c r="S23" i="8"/>
  <c r="Q23" i="8" s="1"/>
  <c r="P23" i="8"/>
  <c r="O23" i="8"/>
  <c r="L23" i="8"/>
  <c r="K23" i="8"/>
  <c r="H23" i="8"/>
  <c r="G23" i="8"/>
  <c r="Q22" i="8"/>
  <c r="M22" i="8"/>
  <c r="I22" i="8"/>
  <c r="F22" i="8"/>
  <c r="E22" i="8" s="1"/>
  <c r="Q21" i="8"/>
  <c r="M21" i="8"/>
  <c r="I21" i="8"/>
  <c r="E21" i="8"/>
  <c r="Q20" i="8"/>
  <c r="M20" i="8"/>
  <c r="I20" i="8"/>
  <c r="E20" i="8"/>
  <c r="Q19" i="8"/>
  <c r="M19" i="8"/>
  <c r="I19" i="8"/>
  <c r="E19" i="8"/>
  <c r="Q17" i="8"/>
  <c r="N17" i="8"/>
  <c r="I17" i="8"/>
  <c r="E17" i="8"/>
  <c r="Q16" i="8"/>
  <c r="M16" i="8"/>
  <c r="I16" i="8"/>
  <c r="E16" i="8"/>
  <c r="Q15" i="8"/>
  <c r="M15" i="8"/>
  <c r="I15" i="8"/>
  <c r="E15" i="8"/>
  <c r="Q14" i="8"/>
  <c r="M14" i="8"/>
  <c r="I14" i="8"/>
  <c r="E14" i="8"/>
  <c r="Q13" i="8"/>
  <c r="M13" i="8"/>
  <c r="I13" i="8"/>
  <c r="E13" i="8"/>
  <c r="Q12" i="8"/>
  <c r="M12" i="8"/>
  <c r="I12" i="8"/>
  <c r="E12" i="8"/>
  <c r="Q11" i="8"/>
  <c r="M11" i="8"/>
  <c r="I11" i="8"/>
  <c r="E11" i="8"/>
  <c r="T10" i="8"/>
  <c r="S10" i="8"/>
  <c r="R10" i="8"/>
  <c r="P10" i="8"/>
  <c r="O10" i="8"/>
  <c r="N10" i="8"/>
  <c r="L10" i="8"/>
  <c r="K10" i="8"/>
  <c r="J10" i="8"/>
  <c r="H10" i="8"/>
  <c r="G10" i="8"/>
  <c r="F10" i="8"/>
  <c r="M17" i="8" l="1"/>
  <c r="N9" i="8"/>
  <c r="F9" i="8"/>
  <c r="M24" i="8"/>
  <c r="M23" i="8"/>
  <c r="I9" i="8"/>
  <c r="M10" i="8"/>
  <c r="I23" i="8"/>
  <c r="Q24" i="8"/>
  <c r="E10" i="8"/>
  <c r="E23" i="8"/>
  <c r="E24" i="8"/>
  <c r="I10" i="8"/>
  <c r="Q9" i="8"/>
  <c r="Q10" i="8"/>
  <c r="I24" i="8"/>
  <c r="E335" i="7"/>
  <c r="E345" i="7"/>
  <c r="I352" i="7"/>
  <c r="E352" i="7"/>
  <c r="E364" i="7"/>
  <c r="Q368" i="7"/>
  <c r="M368" i="7"/>
  <c r="I368" i="7"/>
  <c r="M9" i="8" l="1"/>
  <c r="E9" i="8"/>
  <c r="R64" i="7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<sst xmlns="http://schemas.openxmlformats.org/spreadsheetml/2006/main" count="685" uniqueCount="466">
  <si>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</si>
  <si>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</si>
  <si>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</si>
  <si>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</si>
  <si>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</si>
  <si>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</si>
  <si>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</si>
  <si>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</si>
  <si>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</si>
  <si>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</si>
  <si>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</si>
  <si>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</si>
  <si>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</si>
  <si>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</si>
  <si>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</si>
  <si>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</si>
  <si>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</si>
  <si>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</si>
  <si>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</si>
  <si>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</si>
  <si>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</si>
  <si>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</si>
  <si>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</si>
  <si>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</si>
  <si>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</si>
  <si>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</si>
  <si>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</si>
  <si>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</si>
  <si>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</si>
  <si>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</si>
  <si>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</si>
  <si>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</si>
  <si>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</si>
  <si>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</si>
  <si>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</si>
  <si>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</si>
  <si>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</si>
  <si>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</si>
  <si>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</si>
  <si>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</si>
  <si>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</si>
  <si>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</si>
  <si>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</si>
  <si>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</si>
  <si>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</si>
  <si>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</si>
  <si>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</si>
  <si>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</si>
  <si>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</si>
  <si>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</si>
  <si>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</si>
  <si>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</si>
  <si>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</si>
  <si>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</si>
  <si>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</si>
  <si>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</si>
  <si>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</si>
  <si>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</si>
  <si>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</si>
  <si>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</si>
  <si>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</si>
  <si>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</si>
  <si>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</si>
  <si>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</si>
  <si>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</si>
  <si>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</si>
  <si>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</si>
  <si>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</si>
  <si>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</si>
  <si>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</si>
  <si>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</si>
  <si>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</si>
  <si>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</si>
  <si>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</si>
  <si>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</si>
  <si>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</si>
  <si>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</si>
  <si>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</si>
  <si>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</si>
  <si>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</si>
  <si>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</si>
  <si>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</si>
  <si>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</si>
  <si>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</si>
  <si>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</si>
  <si>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</si>
  <si>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</si>
  <si>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</si>
  <si>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</si>
  <si>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</si>
  <si>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</si>
  <si>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</si>
  <si>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</si>
  <si>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</si>
  <si>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</si>
  <si>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</si>
  <si>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</si>
  <si>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</si>
  <si>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</si>
  <si>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</si>
  <si>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</si>
  <si>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</si>
  <si>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</si>
  <si>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</si>
  <si>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</si>
  <si>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</si>
  <si>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</si>
  <si>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</si>
  <si>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</si>
  <si>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</si>
  <si>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</si>
  <si>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</si>
  <si>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</si>
  <si>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</si>
  <si>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</si>
  <si>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</si>
  <si>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</si>
  <si>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</si>
  <si>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</si>
  <si>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</si>
  <si>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</si>
  <si>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</si>
  <si>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</si>
  <si>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</si>
  <si>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</si>
  <si>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</si>
  <si>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</si>
  <si>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</si>
  <si>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</si>
  <si>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</si>
  <si>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</si>
  <si>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</si>
  <si>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</si>
  <si>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</si>
  <si>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</si>
  <si>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</si>
  <si>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</si>
  <si>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</si>
  <si>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</si>
  <si>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</si>
  <si>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</si>
  <si>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</si>
  <si>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</si>
  <si>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</si>
  <si>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</si>
  <si>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</si>
  <si>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</si>
  <si>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</si>
  <si>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</si>
  <si>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</si>
  <si>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</si>
  <si>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</si>
  <si>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</si>
  <si>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</si>
  <si>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</si>
  <si>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</si>
  <si>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</si>
  <si>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</si>
  <si>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</si>
  <si>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</si>
  <si>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</si>
  <si>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</si>
  <si>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</si>
  <si>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</si>
  <si>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</si>
  <si>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</si>
  <si>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</si>
  <si>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</si>
  <si>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</si>
  <si>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</si>
  <si>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</si>
  <si>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</si>
  <si>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</si>
  <si>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</si>
  <si>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</si>
  <si>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</si>
  <si>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</si>
  <si>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</si>
  <si>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</si>
  <si>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</si>
  <si>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</si>
  <si>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</si>
  <si>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</si>
  <si>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</si>
  <si>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</si>
  <si>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</si>
  <si>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</si>
  <si>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</si>
  <si>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</si>
  <si>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</si>
  <si>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</si>
  <si>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</si>
  <si>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</si>
  <si>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</si>
  <si>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</si>
  <si>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</si>
  <si>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</si>
  <si>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</si>
  <si>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</si>
  <si>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</si>
  <si>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</si>
  <si>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</si>
  <si>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</si>
  <si>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</si>
  <si>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</si>
  <si>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</si>
  <si>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</si>
  <si>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</si>
  <si>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</si>
  <si>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</si>
  <si>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</si>
  <si>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</si>
  <si>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</si>
  <si>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</si>
  <si>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</si>
  <si>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</si>
  <si>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</si>
  <si>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</si>
  <si>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</si>
  <si>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</si>
  <si>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</si>
  <si>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</si>
  <si>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</si>
  <si>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</si>
  <si>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</si>
  <si>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</si>
  <si>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</si>
  <si>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</si>
  <si>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</si>
  <si>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</si>
  <si>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</si>
  <si>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</si>
  <si>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</si>
  <si>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</si>
  <si>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</si>
  <si>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</si>
  <si>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</si>
  <si>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</si>
  <si>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</si>
  <si>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</si>
  <si>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</si>
  <si>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</si>
  <si>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</si>
  <si>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</si>
  <si>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</si>
  <si>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</si>
  <si>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</si>
  <si>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</si>
  <si>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</si>
  <si>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</si>
  <si>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</si>
  <si>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</si>
  <si>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</si>
  <si>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</si>
  <si>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</si>
  <si>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</si>
  <si>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</si>
  <si>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</si>
  <si>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</si>
  <si>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</si>
  <si>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</si>
  <si>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</si>
  <si>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</si>
  <si>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</si>
  <si>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</si>
  <si>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</si>
  <si>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</si>
  <si>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</si>
  <si>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</si>
  <si>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</si>
  <si>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</si>
  <si>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</si>
  <si>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</si>
  <si>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</si>
  <si>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</si>
  <si>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</si>
  <si>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</si>
  <si>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</si>
  <si>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</si>
  <si>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</si>
  <si>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</si>
  <si>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</si>
  <si>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</si>
  <si>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</si>
  <si>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</si>
  <si>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</si>
  <si>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</si>
  <si>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</si>
  <si>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</si>
  <si>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</si>
  <si>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</si>
  <si>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</si>
  <si>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</si>
  <si>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</si>
  <si>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</si>
  <si>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</si>
  <si>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</si>
  <si>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</si>
  <si>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</si>
  <si>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</si>
  <si>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</si>
  <si>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</si>
  <si>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</si>
  <si>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</si>
  <si>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</si>
  <si>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</si>
  <si>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</si>
  <si>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</si>
  <si>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</si>
  <si>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</si>
  <si>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</si>
  <si>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</si>
  <si>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</si>
  <si>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</si>
  <si>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</si>
  <si>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</si>
  <si>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</si>
  <si>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</si>
  <si>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</si>
  <si>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</si>
  <si>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</si>
  <si>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</si>
  <si>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</si>
  <si>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</si>
  <si>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</si>
  <si>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</si>
  <si>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</si>
  <si>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</si>
  <si>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</si>
  <si>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</si>
  <si>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</si>
  <si>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</si>
  <si>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</si>
  <si>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</si>
  <si>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</si>
  <si>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</si>
  <si>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</si>
  <si>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</si>
  <si>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</si>
  <si>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</si>
  <si>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</si>
  <si>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</si>
  <si>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</si>
  <si>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</si>
  <si>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</si>
  <si>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</si>
  <si>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</si>
  <si>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</si>
  <si>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</si>
  <si>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</si>
  <si>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</si>
  <si>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</si>
  <si>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</si>
  <si>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</si>
  <si>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</si>
  <si>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</si>
  <si>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</si>
  <si>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</si>
  <si>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</si>
  <si>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</si>
  <si>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</si>
  <si>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</si>
  <si>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</si>
  <si>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</si>
  <si>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</si>
  <si>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</si>
  <si>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</si>
  <si>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</si>
  <si>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</si>
  <si>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</si>
  <si>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</si>
  <si>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</si>
  <si>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</si>
  <si>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</si>
  <si>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</si>
  <si>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</si>
  <si>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</si>
  <si>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</si>
  <si>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</si>
  <si>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</si>
  <si>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</si>
  <si>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</si>
  <si>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</si>
  <si>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</si>
  <si>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</si>
  <si>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</si>
  <si>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</si>
  <si>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</si>
  <si>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</si>
  <si>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</si>
  <si>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</si>
  <si>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</si>
  <si>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</si>
  <si>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</si>
  <si>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</si>
  <si>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</si>
  <si>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</si>
  <si>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</si>
  <si>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</si>
  <si>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</si>
  <si>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</si>
  <si>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</si>
  <si>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</si>
  <si>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</si>
  <si>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</si>
  <si>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</si>
  <si>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</si>
  <si>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</si>
  <si>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</si>
  <si>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</si>
  <si>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</si>
  <si>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</si>
  <si>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</si>
  <si>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</si>
  <si>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</si>
  <si>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</si>
  <si>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</si>
  <si>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</si>
  <si>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</si>
  <si>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</si>
  <si>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</si>
  <si>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</si>
  <si>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</si>
  <si>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</si>
  <si>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</si>
  <si>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</si>
  <si>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</si>
  <si>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</si>
  <si>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</si>
  <si>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</si>
  <si>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</si>
  <si>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</si>
  <si>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</si>
  <si>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</si>
  <si>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</si>
  <si>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</si>
  <si>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</si>
  <si>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</si>
  <si>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</si>
  <si>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</si>
  <si>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</si>
  <si>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</si>
  <si>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</si>
  <si>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</si>
  <si>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</si>
  <si>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</si>
  <si>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</si>
  <si>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</si>
  <si>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</si>
  <si>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</si>
  <si>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</si>
  <si>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</si>
  <si>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</si>
  <si>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</si>
  <si>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</si>
  <si>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</si>
  <si>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</si>
  <si>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</si>
  <si>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</si>
  <si>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</si>
  <si>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</si>
  <si>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</si>
  <si>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</si>
  <si>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</si>
  <si>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27 02 02</t>
  </si>
  <si>
    <t>მ.შ. სოფლის განვითარების 2018-2020 წლების სამოქმედო გეგმის (RDAP 2018-2020) აქტივობა 2.2.27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</si>
</sst>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16" fillId="5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90" t="s">
        <v>414</v>
      </c>
      <c r="T2" s="90"/>
    </row>
    <row r="3" spans="1:20" ht="21" x14ac:dyDescent="0.25">
      <c r="B3" s="91" t="s">
        <v>389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0"/>
      <c r="P5" s="90"/>
      <c r="R5" s="65"/>
    </row>
    <row r="6" spans="1:20" ht="18" customHeight="1" x14ac:dyDescent="0.25">
      <c r="A6" s="92"/>
      <c r="B6" s="93" t="s">
        <v>0</v>
      </c>
      <c r="C6" s="93" t="s">
        <v>1</v>
      </c>
      <c r="D6" s="93" t="s">
        <v>2</v>
      </c>
      <c r="E6" s="96" t="s">
        <v>390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8"/>
    </row>
    <row r="7" spans="1:20" ht="18" x14ac:dyDescent="0.25">
      <c r="A7" s="92"/>
      <c r="B7" s="94"/>
      <c r="C7" s="94"/>
      <c r="D7" s="94"/>
      <c r="E7" s="99" t="s">
        <v>3</v>
      </c>
      <c r="F7" s="99"/>
      <c r="G7" s="99"/>
      <c r="H7" s="99"/>
      <c r="I7" s="99" t="s">
        <v>147</v>
      </c>
      <c r="J7" s="99"/>
      <c r="K7" s="99"/>
      <c r="L7" s="99"/>
      <c r="M7" s="99" t="s">
        <v>154</v>
      </c>
      <c r="N7" s="99"/>
      <c r="O7" s="99"/>
      <c r="P7" s="99"/>
      <c r="Q7" s="99" t="s">
        <v>388</v>
      </c>
      <c r="R7" s="99"/>
      <c r="S7" s="99"/>
      <c r="T7" s="99"/>
    </row>
    <row r="8" spans="1:20" ht="90" x14ac:dyDescent="0.25">
      <c r="A8" s="92"/>
      <c r="B8" s="95"/>
      <c r="C8" s="95"/>
      <c r="D8" s="95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89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89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20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44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26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X10" sqref="X9:X10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Q2" s="90" t="s">
        <v>414</v>
      </c>
      <c r="R2" s="90"/>
    </row>
    <row r="3" spans="1:20" ht="21" x14ac:dyDescent="0.25">
      <c r="B3" s="91" t="s">
        <v>389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0"/>
      <c r="P5" s="90"/>
      <c r="R5" s="65"/>
    </row>
    <row r="6" spans="1:20" ht="18" customHeight="1" x14ac:dyDescent="0.25">
      <c r="A6" s="92"/>
      <c r="B6" s="93" t="s">
        <v>0</v>
      </c>
      <c r="C6" s="93" t="s">
        <v>1</v>
      </c>
      <c r="D6" s="93" t="s">
        <v>2</v>
      </c>
      <c r="E6" s="96" t="s">
        <v>390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8"/>
    </row>
    <row r="7" spans="1:20" ht="18" x14ac:dyDescent="0.25">
      <c r="A7" s="92"/>
      <c r="B7" s="94"/>
      <c r="C7" s="94"/>
      <c r="D7" s="94"/>
      <c r="E7" s="99" t="s">
        <v>3</v>
      </c>
      <c r="F7" s="99"/>
      <c r="G7" s="99"/>
      <c r="H7" s="99"/>
      <c r="I7" s="99" t="s">
        <v>147</v>
      </c>
      <c r="J7" s="99"/>
      <c r="K7" s="99"/>
      <c r="L7" s="99"/>
      <c r="M7" s="99" t="s">
        <v>154</v>
      </c>
      <c r="N7" s="99"/>
      <c r="O7" s="99"/>
      <c r="P7" s="99"/>
      <c r="Q7" s="99" t="s">
        <v>388</v>
      </c>
      <c r="R7" s="99"/>
      <c r="S7" s="99"/>
      <c r="T7" s="99"/>
    </row>
    <row r="8" spans="1:20" ht="90" x14ac:dyDescent="0.25">
      <c r="A8" s="92"/>
      <c r="B8" s="95"/>
      <c r="C8" s="95"/>
      <c r="D8" s="95"/>
      <c r="E8" s="14" t="s">
        <v>9</v>
      </c>
      <c r="F8" s="15" t="s">
        <v>10</v>
      </c>
      <c r="G8" s="88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ht="31.5" x14ac:dyDescent="0.25">
      <c r="B9" s="30" t="s">
        <v>464</v>
      </c>
      <c r="C9" s="31"/>
      <c r="D9" s="31" t="s">
        <v>49</v>
      </c>
      <c r="E9" s="32">
        <f t="shared" ref="E9:E20" si="0">SUM(F9:H9)</f>
        <v>770002</v>
      </c>
      <c r="F9" s="33">
        <f>F13+F14+F15+F16+F17+F19+F20+F21+F22</f>
        <v>770002</v>
      </c>
      <c r="G9" s="33">
        <f t="shared" ref="G9:H9" si="1">G13+G14+G15+G16+G17+G19+G20+G21+G22</f>
        <v>0</v>
      </c>
      <c r="H9" s="33">
        <f t="shared" si="1"/>
        <v>0</v>
      </c>
      <c r="I9" s="32">
        <f t="shared" ref="I9:I20" si="2">SUM(J9:L9)</f>
        <v>780000</v>
      </c>
      <c r="J9" s="33">
        <f>J13+J14+J15+J16+J17+J19+J20+J21+J22</f>
        <v>780000</v>
      </c>
      <c r="K9" s="33">
        <f t="shared" ref="K9:L9" si="3">K13+K14+K15+K16+K17+K19+K20+K21+K22</f>
        <v>0</v>
      </c>
      <c r="L9" s="33">
        <f t="shared" si="3"/>
        <v>0</v>
      </c>
      <c r="M9" s="32">
        <f t="shared" ref="M9:M20" si="4">SUM(N9:P9)</f>
        <v>794800</v>
      </c>
      <c r="N9" s="33">
        <f>N13+N14+N15+N16+N17+N19+N20+N21+N22</f>
        <v>794800</v>
      </c>
      <c r="O9" s="33">
        <f t="shared" ref="O9:P9" si="5">O13+O14+O15+O16+O17+O19+O20+O21+O22</f>
        <v>0</v>
      </c>
      <c r="P9" s="33">
        <f t="shared" si="5"/>
        <v>0</v>
      </c>
      <c r="Q9" s="32">
        <f t="shared" ref="Q9:Q20" si="6">SUM(R9:T9)</f>
        <v>800940</v>
      </c>
      <c r="R9" s="33">
        <f>R13+R14+R15+R16+R17+R19+R20+R21+R22</f>
        <v>800940</v>
      </c>
      <c r="S9" s="33">
        <f t="shared" ref="S9:T9" si="7">S13+S14+S15+S16+S17+S19+S20+S21+S22</f>
        <v>0</v>
      </c>
      <c r="T9" s="33">
        <f t="shared" si="7"/>
        <v>0</v>
      </c>
    </row>
    <row r="10" spans="1:20" ht="18" x14ac:dyDescent="0.25">
      <c r="B10" s="41"/>
      <c r="C10" s="42"/>
      <c r="D10" s="43" t="s">
        <v>151</v>
      </c>
      <c r="E10" s="36">
        <f t="shared" si="0"/>
        <v>484</v>
      </c>
      <c r="F10" s="36">
        <f t="shared" ref="F10:H10" si="8">SUM(F11:F12)</f>
        <v>484</v>
      </c>
      <c r="G10" s="36">
        <f t="shared" si="8"/>
        <v>0</v>
      </c>
      <c r="H10" s="36">
        <f t="shared" si="8"/>
        <v>0</v>
      </c>
      <c r="I10" s="36">
        <f t="shared" si="2"/>
        <v>484</v>
      </c>
      <c r="J10" s="36">
        <f t="shared" ref="J10:L10" si="9">SUM(J11:J12)</f>
        <v>484</v>
      </c>
      <c r="K10" s="36">
        <f t="shared" si="9"/>
        <v>0</v>
      </c>
      <c r="L10" s="36">
        <f t="shared" si="9"/>
        <v>0</v>
      </c>
      <c r="M10" s="36">
        <f t="shared" si="4"/>
        <v>484</v>
      </c>
      <c r="N10" s="36">
        <f t="shared" ref="N10:P10" si="10">SUM(N11:N12)</f>
        <v>484</v>
      </c>
      <c r="O10" s="36">
        <f t="shared" si="10"/>
        <v>0</v>
      </c>
      <c r="P10" s="36">
        <f t="shared" si="10"/>
        <v>0</v>
      </c>
      <c r="Q10" s="36">
        <f t="shared" si="6"/>
        <v>484</v>
      </c>
      <c r="R10" s="36">
        <f t="shared" ref="R10:T10" si="11">SUM(R11:R12)</f>
        <v>484</v>
      </c>
      <c r="S10" s="36">
        <f t="shared" si="11"/>
        <v>0</v>
      </c>
      <c r="T10" s="36">
        <f t="shared" si="11"/>
        <v>0</v>
      </c>
    </row>
    <row r="11" spans="1:20" ht="18" x14ac:dyDescent="0.25">
      <c r="B11" s="41"/>
      <c r="C11" s="42"/>
      <c r="D11" s="44" t="s">
        <v>335</v>
      </c>
      <c r="E11" s="37">
        <f t="shared" si="0"/>
        <v>0</v>
      </c>
      <c r="F11" s="37">
        <v>0</v>
      </c>
      <c r="G11" s="37">
        <v>0</v>
      </c>
      <c r="H11" s="37">
        <v>0</v>
      </c>
      <c r="I11" s="37">
        <f t="shared" si="2"/>
        <v>0</v>
      </c>
      <c r="J11" s="37">
        <v>0</v>
      </c>
      <c r="K11" s="37">
        <v>0</v>
      </c>
      <c r="L11" s="37">
        <v>0</v>
      </c>
      <c r="M11" s="37">
        <f t="shared" si="4"/>
        <v>0</v>
      </c>
      <c r="N11" s="37">
        <v>0</v>
      </c>
      <c r="O11" s="37">
        <v>0</v>
      </c>
      <c r="P11" s="37">
        <v>0</v>
      </c>
      <c r="Q11" s="37">
        <f t="shared" si="6"/>
        <v>0</v>
      </c>
      <c r="R11" s="37">
        <v>0</v>
      </c>
      <c r="S11" s="37">
        <v>0</v>
      </c>
      <c r="T11" s="37">
        <v>0</v>
      </c>
    </row>
    <row r="12" spans="1:20" ht="18" x14ac:dyDescent="0.25">
      <c r="B12" s="41"/>
      <c r="C12" s="42"/>
      <c r="D12" s="44" t="s">
        <v>155</v>
      </c>
      <c r="E12" s="36">
        <f t="shared" si="0"/>
        <v>484</v>
      </c>
      <c r="F12" s="37">
        <v>484</v>
      </c>
      <c r="G12" s="37">
        <v>0</v>
      </c>
      <c r="H12" s="37">
        <v>0</v>
      </c>
      <c r="I12" s="36">
        <f t="shared" si="2"/>
        <v>484</v>
      </c>
      <c r="J12" s="37">
        <v>484</v>
      </c>
      <c r="K12" s="37">
        <v>0</v>
      </c>
      <c r="L12" s="37">
        <v>0</v>
      </c>
      <c r="M12" s="36">
        <f t="shared" si="4"/>
        <v>484</v>
      </c>
      <c r="N12" s="37">
        <v>484</v>
      </c>
      <c r="O12" s="37">
        <v>0</v>
      </c>
      <c r="P12" s="37">
        <v>0</v>
      </c>
      <c r="Q12" s="36">
        <f t="shared" si="6"/>
        <v>484</v>
      </c>
      <c r="R12" s="37">
        <v>484</v>
      </c>
      <c r="S12" s="37">
        <v>0</v>
      </c>
      <c r="T12" s="37">
        <v>0</v>
      </c>
    </row>
    <row r="13" spans="1:20" ht="30" x14ac:dyDescent="0.25">
      <c r="B13" s="38"/>
      <c r="C13" s="34" t="s">
        <v>54</v>
      </c>
      <c r="D13" s="39" t="s">
        <v>50</v>
      </c>
      <c r="E13" s="36">
        <f t="shared" si="0"/>
        <v>345850</v>
      </c>
      <c r="F13" s="37">
        <f>275850+70000</f>
        <v>345850</v>
      </c>
      <c r="G13" s="37">
        <v>0</v>
      </c>
      <c r="H13" s="37">
        <v>0</v>
      </c>
      <c r="I13" s="36">
        <f t="shared" si="2"/>
        <v>350760</v>
      </c>
      <c r="J13" s="37">
        <v>350760</v>
      </c>
      <c r="K13" s="37">
        <v>0</v>
      </c>
      <c r="L13" s="37">
        <v>0</v>
      </c>
      <c r="M13" s="36">
        <f t="shared" si="4"/>
        <v>355000</v>
      </c>
      <c r="N13" s="37">
        <v>355000</v>
      </c>
      <c r="O13" s="37">
        <v>0</v>
      </c>
      <c r="P13" s="37">
        <v>0</v>
      </c>
      <c r="Q13" s="36">
        <f t="shared" si="6"/>
        <v>357000</v>
      </c>
      <c r="R13" s="37">
        <v>357000</v>
      </c>
      <c r="S13" s="37">
        <v>0</v>
      </c>
      <c r="T13" s="37">
        <v>0</v>
      </c>
    </row>
    <row r="14" spans="1:20" ht="15.75" x14ac:dyDescent="0.25">
      <c r="B14" s="38"/>
      <c r="C14" s="34" t="s">
        <v>55</v>
      </c>
      <c r="D14" s="39" t="s">
        <v>71</v>
      </c>
      <c r="E14" s="36">
        <f t="shared" si="0"/>
        <v>252302</v>
      </c>
      <c r="F14" s="37">
        <f>244600+7702</f>
        <v>252302</v>
      </c>
      <c r="G14" s="37">
        <v>0</v>
      </c>
      <c r="H14" s="37">
        <v>0</v>
      </c>
      <c r="I14" s="36">
        <f t="shared" si="2"/>
        <v>255400</v>
      </c>
      <c r="J14" s="37">
        <v>255400</v>
      </c>
      <c r="K14" s="37">
        <v>0</v>
      </c>
      <c r="L14" s="37">
        <v>0</v>
      </c>
      <c r="M14" s="36">
        <f t="shared" si="4"/>
        <v>258000</v>
      </c>
      <c r="N14" s="37">
        <v>258000</v>
      </c>
      <c r="O14" s="37">
        <v>0</v>
      </c>
      <c r="P14" s="37">
        <v>0</v>
      </c>
      <c r="Q14" s="36">
        <f t="shared" si="6"/>
        <v>260000</v>
      </c>
      <c r="R14" s="37">
        <v>260000</v>
      </c>
      <c r="S14" s="37">
        <v>0</v>
      </c>
      <c r="T14" s="37">
        <v>0</v>
      </c>
    </row>
    <row r="15" spans="1:20" ht="30" x14ac:dyDescent="0.25">
      <c r="B15" s="38"/>
      <c r="C15" s="34" t="s">
        <v>56</v>
      </c>
      <c r="D15" s="39" t="s">
        <v>70</v>
      </c>
      <c r="E15" s="36">
        <f t="shared" si="0"/>
        <v>126000</v>
      </c>
      <c r="F15" s="37">
        <v>126000</v>
      </c>
      <c r="G15" s="37">
        <v>0</v>
      </c>
      <c r="H15" s="37">
        <v>0</v>
      </c>
      <c r="I15" s="36">
        <f t="shared" si="2"/>
        <v>126000</v>
      </c>
      <c r="J15" s="37">
        <v>126000</v>
      </c>
      <c r="K15" s="37">
        <v>0</v>
      </c>
      <c r="L15" s="37">
        <v>0</v>
      </c>
      <c r="M15" s="36">
        <f t="shared" si="4"/>
        <v>127000</v>
      </c>
      <c r="N15" s="37">
        <v>127000</v>
      </c>
      <c r="O15" s="37">
        <v>0</v>
      </c>
      <c r="P15" s="37">
        <v>0</v>
      </c>
      <c r="Q15" s="36">
        <f t="shared" si="6"/>
        <v>128000</v>
      </c>
      <c r="R15" s="37">
        <v>128000</v>
      </c>
      <c r="S15" s="37">
        <v>0</v>
      </c>
      <c r="T15" s="37">
        <v>0</v>
      </c>
    </row>
    <row r="16" spans="1:20" ht="15.75" x14ac:dyDescent="0.25">
      <c r="B16" s="38"/>
      <c r="C16" s="34" t="s">
        <v>57</v>
      </c>
      <c r="D16" s="39" t="s">
        <v>69</v>
      </c>
      <c r="E16" s="36">
        <f t="shared" si="0"/>
        <v>510</v>
      </c>
      <c r="F16" s="37">
        <v>510</v>
      </c>
      <c r="G16" s="37">
        <v>0</v>
      </c>
      <c r="H16" s="37">
        <v>0</v>
      </c>
      <c r="I16" s="36">
        <f t="shared" si="2"/>
        <v>600</v>
      </c>
      <c r="J16" s="37">
        <v>600</v>
      </c>
      <c r="K16" s="37">
        <v>0</v>
      </c>
      <c r="L16" s="37">
        <v>0</v>
      </c>
      <c r="M16" s="36">
        <f t="shared" si="4"/>
        <v>700</v>
      </c>
      <c r="N16" s="37">
        <v>700</v>
      </c>
      <c r="O16" s="37">
        <v>0</v>
      </c>
      <c r="P16" s="37">
        <v>0</v>
      </c>
      <c r="Q16" s="36">
        <f t="shared" si="6"/>
        <v>700</v>
      </c>
      <c r="R16" s="37">
        <v>700</v>
      </c>
      <c r="S16" s="37">
        <v>0</v>
      </c>
      <c r="T16" s="37">
        <v>0</v>
      </c>
    </row>
    <row r="17" spans="1:21" ht="30" x14ac:dyDescent="0.25">
      <c r="B17" s="38"/>
      <c r="C17" s="34" t="s">
        <v>58</v>
      </c>
      <c r="D17" s="39" t="s">
        <v>51</v>
      </c>
      <c r="E17" s="36">
        <f t="shared" si="0"/>
        <v>23500</v>
      </c>
      <c r="F17" s="37">
        <v>23500</v>
      </c>
      <c r="G17" s="37">
        <v>0</v>
      </c>
      <c r="H17" s="37">
        <v>0</v>
      </c>
      <c r="I17" s="36">
        <f t="shared" si="2"/>
        <v>25000</v>
      </c>
      <c r="J17" s="37">
        <v>25000</v>
      </c>
      <c r="K17" s="37">
        <v>0</v>
      </c>
      <c r="L17" s="37">
        <v>0</v>
      </c>
      <c r="M17" s="36">
        <f t="shared" si="4"/>
        <v>31860</v>
      </c>
      <c r="N17" s="37">
        <f>32000-140</f>
        <v>31860</v>
      </c>
      <c r="O17" s="37">
        <v>0</v>
      </c>
      <c r="P17" s="37">
        <v>0</v>
      </c>
      <c r="Q17" s="36">
        <f t="shared" si="6"/>
        <v>33000</v>
      </c>
      <c r="R17" s="37">
        <v>33000</v>
      </c>
      <c r="S17" s="37">
        <v>0</v>
      </c>
      <c r="T17" s="37">
        <v>0</v>
      </c>
    </row>
    <row r="18" spans="1:21" ht="45.75" customHeight="1" x14ac:dyDescent="0.25">
      <c r="A18" s="87"/>
      <c r="B18" s="38"/>
      <c r="C18" s="34"/>
      <c r="D18" s="86" t="s">
        <v>465</v>
      </c>
      <c r="E18" s="84">
        <f t="shared" si="0"/>
        <v>23500</v>
      </c>
      <c r="F18" s="100">
        <v>23500</v>
      </c>
      <c r="G18" s="100">
        <v>0</v>
      </c>
      <c r="H18" s="100">
        <v>0</v>
      </c>
      <c r="I18" s="84">
        <f t="shared" si="2"/>
        <v>25000</v>
      </c>
      <c r="J18" s="100">
        <v>25000</v>
      </c>
      <c r="K18" s="100">
        <v>0</v>
      </c>
      <c r="L18" s="100">
        <v>0</v>
      </c>
      <c r="M18" s="84">
        <f t="shared" si="4"/>
        <v>0</v>
      </c>
      <c r="N18" s="100">
        <v>0</v>
      </c>
      <c r="O18" s="100">
        <v>0</v>
      </c>
      <c r="P18" s="100">
        <v>0</v>
      </c>
      <c r="Q18" s="84">
        <f t="shared" si="6"/>
        <v>0</v>
      </c>
      <c r="R18" s="100">
        <v>0</v>
      </c>
      <c r="S18" s="100">
        <v>0</v>
      </c>
      <c r="T18" s="100">
        <v>0</v>
      </c>
    </row>
    <row r="19" spans="1:21" ht="30" x14ac:dyDescent="0.25">
      <c r="B19" s="38"/>
      <c r="C19" s="34" t="s">
        <v>59</v>
      </c>
      <c r="D19" s="39" t="s">
        <v>68</v>
      </c>
      <c r="E19" s="36">
        <f t="shared" si="0"/>
        <v>13500</v>
      </c>
      <c r="F19" s="37">
        <v>13500</v>
      </c>
      <c r="G19" s="37">
        <v>0</v>
      </c>
      <c r="H19" s="37">
        <v>0</v>
      </c>
      <c r="I19" s="36">
        <f t="shared" si="2"/>
        <v>15000</v>
      </c>
      <c r="J19" s="37">
        <v>15000</v>
      </c>
      <c r="K19" s="37">
        <v>0</v>
      </c>
      <c r="L19" s="37">
        <v>0</v>
      </c>
      <c r="M19" s="36">
        <f t="shared" si="4"/>
        <v>15000</v>
      </c>
      <c r="N19" s="37">
        <v>15000</v>
      </c>
      <c r="O19" s="37">
        <v>0</v>
      </c>
      <c r="P19" s="37">
        <v>0</v>
      </c>
      <c r="Q19" s="36">
        <f t="shared" si="6"/>
        <v>15000</v>
      </c>
      <c r="R19" s="37">
        <v>15000</v>
      </c>
      <c r="S19" s="37">
        <v>0</v>
      </c>
      <c r="T19" s="37">
        <v>0</v>
      </c>
    </row>
    <row r="20" spans="1:21" ht="45" x14ac:dyDescent="0.25">
      <c r="B20" s="38"/>
      <c r="C20" s="34" t="s">
        <v>60</v>
      </c>
      <c r="D20" s="39" t="s">
        <v>67</v>
      </c>
      <c r="E20" s="36">
        <f t="shared" si="0"/>
        <v>1500</v>
      </c>
      <c r="F20" s="37">
        <v>1500</v>
      </c>
      <c r="G20" s="37">
        <v>0</v>
      </c>
      <c r="H20" s="37">
        <v>0</v>
      </c>
      <c r="I20" s="36">
        <f t="shared" si="2"/>
        <v>1500</v>
      </c>
      <c r="J20" s="37">
        <v>1500</v>
      </c>
      <c r="K20" s="37">
        <v>0</v>
      </c>
      <c r="L20" s="37">
        <v>0</v>
      </c>
      <c r="M20" s="36">
        <f t="shared" si="4"/>
        <v>1500</v>
      </c>
      <c r="N20" s="37">
        <v>1500</v>
      </c>
      <c r="O20" s="37">
        <v>0</v>
      </c>
      <c r="P20" s="37">
        <v>0</v>
      </c>
      <c r="Q20" s="36">
        <f t="shared" si="6"/>
        <v>1500</v>
      </c>
      <c r="R20" s="37">
        <v>1500</v>
      </c>
      <c r="S20" s="37">
        <v>0</v>
      </c>
      <c r="T20" s="37">
        <v>0</v>
      </c>
    </row>
    <row r="21" spans="1:21" ht="15.75" x14ac:dyDescent="0.25">
      <c r="B21" s="38"/>
      <c r="C21" s="34" t="s">
        <v>61</v>
      </c>
      <c r="D21" s="39" t="s">
        <v>52</v>
      </c>
      <c r="E21" s="36">
        <f t="shared" ref="E21:E22" si="12">SUM(F21:H21)</f>
        <v>5400</v>
      </c>
      <c r="F21" s="37">
        <v>5400</v>
      </c>
      <c r="G21" s="37">
        <v>0</v>
      </c>
      <c r="H21" s="37">
        <v>0</v>
      </c>
      <c r="I21" s="36">
        <f t="shared" ref="I21:I22" si="13">SUM(J21:L21)</f>
        <v>5400</v>
      </c>
      <c r="J21" s="37">
        <v>5400</v>
      </c>
      <c r="K21" s="37">
        <v>0</v>
      </c>
      <c r="L21" s="37">
        <v>0</v>
      </c>
      <c r="M21" s="36">
        <f t="shared" ref="M21:M22" si="14">SUM(N21:P21)</f>
        <v>5400</v>
      </c>
      <c r="N21" s="37">
        <v>5400</v>
      </c>
      <c r="O21" s="37">
        <v>0</v>
      </c>
      <c r="P21" s="37">
        <v>0</v>
      </c>
      <c r="Q21" s="36">
        <f t="shared" ref="Q21:Q22" si="15">SUM(R21:T21)</f>
        <v>5400</v>
      </c>
      <c r="R21" s="37">
        <v>5400</v>
      </c>
      <c r="S21" s="37">
        <v>0</v>
      </c>
      <c r="T21" s="37">
        <v>0</v>
      </c>
    </row>
    <row r="22" spans="1:21" ht="15.75" x14ac:dyDescent="0.25">
      <c r="B22" s="38"/>
      <c r="C22" s="34" t="s">
        <v>62</v>
      </c>
      <c r="D22" s="39" t="s">
        <v>53</v>
      </c>
      <c r="E22" s="36">
        <f t="shared" si="12"/>
        <v>1440</v>
      </c>
      <c r="F22" s="37">
        <f>340+1100</f>
        <v>1440</v>
      </c>
      <c r="G22" s="37">
        <v>0</v>
      </c>
      <c r="H22" s="37">
        <v>0</v>
      </c>
      <c r="I22" s="36">
        <f t="shared" si="13"/>
        <v>340</v>
      </c>
      <c r="J22" s="37">
        <v>340</v>
      </c>
      <c r="K22" s="37">
        <v>0</v>
      </c>
      <c r="L22" s="37">
        <v>0</v>
      </c>
      <c r="M22" s="36">
        <f t="shared" si="14"/>
        <v>340</v>
      </c>
      <c r="N22" s="37">
        <v>340</v>
      </c>
      <c r="O22" s="37">
        <v>0</v>
      </c>
      <c r="P22" s="37">
        <v>0</v>
      </c>
      <c r="Q22" s="36">
        <f t="shared" si="15"/>
        <v>340</v>
      </c>
      <c r="R22" s="37">
        <v>340</v>
      </c>
      <c r="S22" s="37">
        <v>0</v>
      </c>
      <c r="T22" s="37">
        <v>0</v>
      </c>
    </row>
    <row r="23" spans="1:21" ht="90" hidden="1" x14ac:dyDescent="0.25">
      <c r="A23" s="7"/>
      <c r="B23" s="30" t="s">
        <v>445</v>
      </c>
      <c r="C23" s="31">
        <v>1.2</v>
      </c>
      <c r="D23" s="53" t="s">
        <v>450</v>
      </c>
      <c r="E23" s="33">
        <f t="shared" ref="E23:E26" si="16">SUM(F23:H23)</f>
        <v>0</v>
      </c>
      <c r="F23" s="33">
        <v>0</v>
      </c>
      <c r="G23" s="33">
        <f t="shared" ref="G23:H23" si="17">G30</f>
        <v>0</v>
      </c>
      <c r="H23" s="33">
        <f t="shared" si="17"/>
        <v>0</v>
      </c>
      <c r="I23" s="33">
        <f t="shared" ref="I23:I26" si="18">SUM(J23:L23)</f>
        <v>0</v>
      </c>
      <c r="J23" s="33">
        <v>0</v>
      </c>
      <c r="K23" s="33">
        <f t="shared" ref="K23:L23" si="19">K30</f>
        <v>0</v>
      </c>
      <c r="L23" s="33">
        <f t="shared" si="19"/>
        <v>0</v>
      </c>
      <c r="M23" s="33">
        <f t="shared" ref="M23:M26" si="20">SUM(N23:P23)</f>
        <v>0</v>
      </c>
      <c r="N23" s="33">
        <v>0</v>
      </c>
      <c r="O23" s="33">
        <f t="shared" ref="O23:P23" si="21">O30</f>
        <v>0</v>
      </c>
      <c r="P23" s="33">
        <f t="shared" si="21"/>
        <v>0</v>
      </c>
      <c r="Q23" s="33">
        <f t="shared" ref="Q23:Q26" si="22">SUM(R23:T23)</f>
        <v>0</v>
      </c>
      <c r="R23" s="33">
        <v>0</v>
      </c>
      <c r="S23" s="33">
        <f t="shared" ref="S23:T23" si="23">S30</f>
        <v>0</v>
      </c>
      <c r="T23" s="33">
        <f t="shared" si="23"/>
        <v>0</v>
      </c>
      <c r="U23" s="81" t="s">
        <v>449</v>
      </c>
    </row>
    <row r="24" spans="1:21" ht="18" hidden="1" x14ac:dyDescent="0.25">
      <c r="B24" s="46"/>
      <c r="C24" s="47"/>
      <c r="D24" s="48" t="s">
        <v>151</v>
      </c>
      <c r="E24" s="49">
        <f t="shared" si="16"/>
        <v>0</v>
      </c>
      <c r="F24" s="49">
        <f t="shared" ref="F24:H24" si="24">SUM(F25:F26)</f>
        <v>0</v>
      </c>
      <c r="G24" s="49">
        <f t="shared" si="24"/>
        <v>0</v>
      </c>
      <c r="H24" s="49">
        <f t="shared" si="24"/>
        <v>0</v>
      </c>
      <c r="I24" s="49">
        <f t="shared" si="18"/>
        <v>0</v>
      </c>
      <c r="J24" s="49">
        <f t="shared" ref="J24:L24" si="25">SUM(J25:J26)</f>
        <v>0</v>
      </c>
      <c r="K24" s="49">
        <f t="shared" si="25"/>
        <v>0</v>
      </c>
      <c r="L24" s="49">
        <f t="shared" si="25"/>
        <v>0</v>
      </c>
      <c r="M24" s="49">
        <f t="shared" si="20"/>
        <v>0</v>
      </c>
      <c r="N24" s="49">
        <f t="shared" ref="N24:P24" si="26">SUM(N25:N26)</f>
        <v>0</v>
      </c>
      <c r="O24" s="49">
        <f t="shared" si="26"/>
        <v>0</v>
      </c>
      <c r="P24" s="49">
        <f t="shared" si="26"/>
        <v>0</v>
      </c>
      <c r="Q24" s="49">
        <f t="shared" si="22"/>
        <v>0</v>
      </c>
      <c r="R24" s="49">
        <f t="shared" ref="R24:T24" si="27">SUM(R25:R26)</f>
        <v>0</v>
      </c>
      <c r="S24" s="49">
        <f t="shared" si="27"/>
        <v>0</v>
      </c>
      <c r="T24" s="49">
        <f t="shared" si="27"/>
        <v>0</v>
      </c>
    </row>
    <row r="25" spans="1:21" ht="18" hidden="1" x14ac:dyDescent="0.25">
      <c r="B25" s="46"/>
      <c r="C25" s="47"/>
      <c r="D25" s="50" t="s">
        <v>152</v>
      </c>
      <c r="E25" s="51">
        <f t="shared" si="16"/>
        <v>0</v>
      </c>
      <c r="F25" s="51">
        <v>0</v>
      </c>
      <c r="G25" s="51">
        <v>0</v>
      </c>
      <c r="H25" s="51">
        <v>0</v>
      </c>
      <c r="I25" s="51">
        <f t="shared" si="18"/>
        <v>0</v>
      </c>
      <c r="J25" s="51">
        <v>0</v>
      </c>
      <c r="K25" s="51">
        <v>0</v>
      </c>
      <c r="L25" s="51">
        <v>0</v>
      </c>
      <c r="M25" s="51">
        <f t="shared" si="20"/>
        <v>0</v>
      </c>
      <c r="N25" s="51">
        <v>0</v>
      </c>
      <c r="O25" s="51">
        <v>0</v>
      </c>
      <c r="P25" s="51">
        <v>0</v>
      </c>
      <c r="Q25" s="51">
        <f t="shared" si="22"/>
        <v>0</v>
      </c>
      <c r="R25" s="51">
        <v>0</v>
      </c>
      <c r="S25" s="51">
        <v>0</v>
      </c>
      <c r="T25" s="51">
        <v>0</v>
      </c>
    </row>
    <row r="26" spans="1:21" ht="18" hidden="1" x14ac:dyDescent="0.25">
      <c r="B26" s="46"/>
      <c r="C26" s="47"/>
      <c r="D26" s="50" t="s">
        <v>153</v>
      </c>
      <c r="E26" s="49">
        <f t="shared" si="16"/>
        <v>0</v>
      </c>
      <c r="F26" s="51">
        <v>0</v>
      </c>
      <c r="G26" s="51">
        <v>0</v>
      </c>
      <c r="H26" s="51">
        <v>0</v>
      </c>
      <c r="I26" s="49">
        <f t="shared" si="18"/>
        <v>0</v>
      </c>
      <c r="J26" s="51">
        <v>0</v>
      </c>
      <c r="K26" s="51">
        <v>0</v>
      </c>
      <c r="L26" s="51">
        <v>0</v>
      </c>
      <c r="M26" s="49">
        <f t="shared" si="20"/>
        <v>0</v>
      </c>
      <c r="N26" s="51">
        <v>0</v>
      </c>
      <c r="O26" s="51">
        <v>0</v>
      </c>
      <c r="P26" s="51">
        <v>0</v>
      </c>
      <c r="Q26" s="49">
        <f t="shared" si="22"/>
        <v>0</v>
      </c>
      <c r="R26" s="51">
        <v>0</v>
      </c>
      <c r="S26" s="51">
        <v>0</v>
      </c>
      <c r="T26" s="51">
        <v>0</v>
      </c>
    </row>
  </sheetData>
  <mergeCells count="12"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აქტივობა 2.2.27</vt:lpstr>
      <vt:lpstr>'აქტივობა 2.2.27'!Print_Area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2019-03-01T07:47:56Z</cp:lastPrinted>
  <dcterms:created xsi:type="dcterms:W3CDTF">2015-11-13T09:57:34Z</dcterms:created>
  <dcterms:modified xsi:type="dcterms:W3CDTF">2019-03-05T08:59:58Z</dcterms:modified>
</cp:coreProperties>
</file>